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e\2025\3_Nad ZJN-3 2025\07_Telefonija\Mobilna telefonija\03_RD_objava\"/>
    </mc:Choice>
  </mc:AlternateContent>
  <xr:revisionPtr revIDLastSave="0" documentId="13_ncr:1_{85C0090C-F153-48A3-B92C-4C155F0F10A5}" xr6:coauthVersionLast="47" xr6:coauthVersionMax="47" xr10:uidLastSave="{00000000-0000-0000-0000-000000000000}"/>
  <bookViews>
    <workbookView xWindow="9705" yWindow="0" windowWidth="22875" windowHeight="23385" xr2:uid="{45A38773-17DD-4248-A7C4-D08B3655D215}"/>
  </bookViews>
  <sheets>
    <sheet name="Mobilna telefonija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22" i="1"/>
  <c r="H22" i="1" s="1"/>
  <c r="F21" i="1"/>
  <c r="H21" i="1" s="1"/>
  <c r="F20" i="1"/>
  <c r="H20" i="1" s="1"/>
  <c r="F19" i="1"/>
  <c r="H19" i="1" s="1"/>
  <c r="F17" i="1"/>
  <c r="G17" i="1" s="1"/>
  <c r="F16" i="1"/>
  <c r="H16" i="1" s="1"/>
  <c r="F15" i="1"/>
  <c r="G15" i="1" s="1"/>
  <c r="H23" i="1" l="1"/>
  <c r="H24" i="1" s="1"/>
  <c r="G19" i="1"/>
  <c r="H17" i="1"/>
  <c r="G21" i="1"/>
  <c r="H15" i="1"/>
  <c r="G16" i="1"/>
  <c r="G22" i="1"/>
  <c r="G20" i="1"/>
  <c r="H18" i="1" l="1"/>
</calcChain>
</file>

<file path=xl/sharedStrings.xml><?xml version="1.0" encoding="utf-8"?>
<sst xmlns="http://schemas.openxmlformats.org/spreadsheetml/2006/main" count="48" uniqueCount="42">
  <si>
    <t>Javno naročilo</t>
  </si>
  <si>
    <t>Naročnik</t>
  </si>
  <si>
    <t xml:space="preserve">Arnes </t>
  </si>
  <si>
    <t xml:space="preserve">Tehnološki park 18 </t>
  </si>
  <si>
    <t>1000 Ljubljana</t>
  </si>
  <si>
    <t>Oznaka javnega naročila</t>
  </si>
  <si>
    <t>Predmet javnega naročila</t>
  </si>
  <si>
    <t>Storitve mobilne telefonije in nakup mobilnih aparatov</t>
  </si>
  <si>
    <t xml:space="preserve">NAVODILO ZA IZPOLNJEVANJE: </t>
  </si>
  <si>
    <r>
      <rPr>
        <b/>
        <sz val="11"/>
        <color theme="1"/>
        <rFont val="Calibri"/>
        <family val="2"/>
        <charset val="238"/>
        <scheme val="minor"/>
      </rPr>
      <t>Ponudnik izpolni polja, obarvana z modro barvo.</t>
    </r>
    <r>
      <rPr>
        <sz val="11"/>
        <color theme="1"/>
        <rFont val="Calibri"/>
        <family val="2"/>
        <charset val="238"/>
        <scheme val="minor"/>
      </rPr>
      <t xml:space="preserve"> Ponudnik obrazec Predračun natisne, podpiše in poskenira v PDF. Doda tudi excel datoteko, v katero je vpisal vrednosti.</t>
    </r>
  </si>
  <si>
    <t>PONUDNIK</t>
  </si>
  <si>
    <t>Naziv</t>
  </si>
  <si>
    <t>Sedež</t>
  </si>
  <si>
    <t>ID št. za DDV</t>
  </si>
  <si>
    <t>Matična številka</t>
  </si>
  <si>
    <t>Oznaka postavke</t>
  </si>
  <si>
    <t>Količina</t>
  </si>
  <si>
    <t>Enota</t>
  </si>
  <si>
    <r>
      <t>C1</t>
    </r>
    <r>
      <rPr>
        <sz val="11"/>
        <color rgb="FF000000"/>
        <rFont val="Calibri Light"/>
        <family val="2"/>
        <charset val="238"/>
      </rPr>
      <t xml:space="preserve"> (»Naročnina s prenosom podatkov«)</t>
    </r>
  </si>
  <si>
    <t>mesečna naročnina</t>
  </si>
  <si>
    <r>
      <t>C2</t>
    </r>
    <r>
      <rPr>
        <sz val="11"/>
        <color rgb="FF000000"/>
        <rFont val="Calibri Light"/>
        <family val="2"/>
        <charset val="238"/>
      </rPr>
      <t xml:space="preserve"> (»Prenos podatkov«)</t>
    </r>
  </si>
  <si>
    <r>
      <t>C3</t>
    </r>
    <r>
      <rPr>
        <sz val="11"/>
        <color rgb="FF000000"/>
        <rFont val="Calibri Light"/>
        <family val="2"/>
        <charset val="238"/>
      </rPr>
      <t xml:space="preserve"> (»SMS obveščanje«)</t>
    </r>
  </si>
  <si>
    <t>Mobilna telefonija 2025</t>
  </si>
  <si>
    <r>
      <t xml:space="preserve">A3  </t>
    </r>
    <r>
      <rPr>
        <sz val="11"/>
        <color rgb="FF000000"/>
        <rFont val="Calibri Light"/>
        <family val="2"/>
        <charset val="238"/>
      </rPr>
      <t>(Samsung Galaxy S25 12/256 GB)</t>
    </r>
  </si>
  <si>
    <r>
      <t xml:space="preserve">A4 </t>
    </r>
    <r>
      <rPr>
        <sz val="11"/>
        <color rgb="FF000000"/>
        <rFont val="Calibri Light"/>
        <family val="2"/>
        <charset val="238"/>
      </rPr>
      <t>(Samsung Galaxy S25 Ultra 12/256 GB)</t>
    </r>
  </si>
  <si>
    <r>
      <t xml:space="preserve">A2  </t>
    </r>
    <r>
      <rPr>
        <sz val="11"/>
        <color rgb="FF000000"/>
        <rFont val="Calibri Light"/>
        <family val="2"/>
        <charset val="238"/>
      </rPr>
      <t>(Apple iPhone 16  Pro Max 256 GB)</t>
    </r>
  </si>
  <si>
    <t>Cena brez DDV za celotno količino v €</t>
  </si>
  <si>
    <t>Vrednost DDV za celotno količino v €</t>
  </si>
  <si>
    <t>CENA z DDV za celotno količino v €</t>
  </si>
  <si>
    <t>SKUPAJ NAROČNINE iz stolpca »CENA z DDV za celotno količino v €« (merilo)</t>
  </si>
  <si>
    <r>
      <t xml:space="preserve">SKUPAJ APARATI iz stolpca »CENA z DDV za celotno količino v €« (merilo) </t>
    </r>
    <r>
      <rPr>
        <sz val="11"/>
        <color theme="1"/>
        <rFont val="Calibri Light"/>
        <family val="2"/>
        <charset val="238"/>
      </rPr>
      <t>(glej *Opomba)</t>
    </r>
  </si>
  <si>
    <r>
      <t>A5</t>
    </r>
    <r>
      <rPr>
        <sz val="11"/>
        <color rgb="FF000000"/>
        <rFont val="Calibri Light"/>
        <family val="2"/>
        <charset val="238"/>
      </rPr>
      <t xml:space="preserve"> (Polnilec Samsung 25W USB-C EP-TA800 W/E)</t>
    </r>
  </si>
  <si>
    <t>Ocenjena količina za 40 mesecev</t>
  </si>
  <si>
    <t xml:space="preserve">Cena na enoto brez DDV v € </t>
  </si>
  <si>
    <t>Kraj in datum podpisa, žig</t>
  </si>
  <si>
    <t>Ponudnik</t>
  </si>
  <si>
    <t>Naziv ponudnika</t>
  </si>
  <si>
    <t>Podpisnik</t>
  </si>
  <si>
    <t>Ime in priimek zakonitega zastopnika ter podpis</t>
  </si>
  <si>
    <t>Pogodbeni stranki sta soglasni, da so vsi stroški izvajalca vključeni v tarife izvajalca. </t>
  </si>
  <si>
    <t>kos</t>
  </si>
  <si>
    <r>
      <t>A1</t>
    </r>
    <r>
      <rPr>
        <b/>
        <sz val="11"/>
        <color rgb="FF000000"/>
        <rFont val="Calibri Light"/>
        <family val="2"/>
        <charset val="238"/>
      </rPr>
      <t xml:space="preserve"> </t>
    </r>
    <r>
      <rPr>
        <sz val="11"/>
        <color rgb="FF000000"/>
        <rFont val="Calibri Light"/>
        <family val="2"/>
        <charset val="238"/>
      </rPr>
      <t>(Apple iPhone 16 Pro 256 GB)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</si>
</sst>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theme="1"/>
      <name val="Calibri Light"/>
      <family val="2"/>
      <charset val="238"/>
    </font>
    <font>
      <i/>
      <sz val="11"/>
      <color theme="1"/>
      <name val="Calibri Light"/>
      <family val="2"/>
      <charset val="238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AAA5A"/>
        <bgColor indexed="64"/>
      </patternFill>
    </fill>
    <fill>
      <patternFill patternType="solid">
        <fgColor rgb="FFFADC8C"/>
        <bgColor indexed="64"/>
      </patternFill>
    </fill>
    <fill>
      <patternFill patternType="solid">
        <fgColor rgb="FFF0DC8C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5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5" fillId="4" borderId="13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5" fillId="4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4" fillId="5" borderId="15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5" fillId="5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5" borderId="15" xfId="0" applyFont="1" applyFill="1" applyBorder="1" applyAlignment="1">
      <alignment vertical="center"/>
    </xf>
    <xf numFmtId="44" fontId="2" fillId="2" borderId="16" xfId="2" applyFont="1" applyFill="1" applyBorder="1" applyProtection="1"/>
    <xf numFmtId="44" fontId="2" fillId="2" borderId="17" xfId="2" applyFont="1" applyFill="1" applyBorder="1" applyProtection="1"/>
    <xf numFmtId="44" fontId="2" fillId="2" borderId="18" xfId="2" applyFont="1" applyFill="1" applyBorder="1" applyProtection="1"/>
    <xf numFmtId="44" fontId="2" fillId="2" borderId="19" xfId="2" applyFont="1" applyFill="1" applyBorder="1" applyProtection="1"/>
    <xf numFmtId="44" fontId="2" fillId="2" borderId="1" xfId="2" applyFont="1" applyFill="1" applyBorder="1" applyProtection="1"/>
    <xf numFmtId="44" fontId="2" fillId="2" borderId="20" xfId="2" applyFont="1" applyFill="1" applyBorder="1" applyProtection="1"/>
    <xf numFmtId="44" fontId="2" fillId="2" borderId="21" xfId="2" applyFont="1" applyFill="1" applyBorder="1" applyProtection="1"/>
    <xf numFmtId="44" fontId="2" fillId="2" borderId="22" xfId="2" applyFont="1" applyFill="1" applyBorder="1" applyProtection="1"/>
    <xf numFmtId="44" fontId="2" fillId="2" borderId="23" xfId="2" applyFont="1" applyFill="1" applyBorder="1" applyProtection="1"/>
    <xf numFmtId="44" fontId="1" fillId="3" borderId="15" xfId="2" applyFill="1" applyBorder="1" applyAlignment="1" applyProtection="1">
      <alignment horizontal="right" vertical="center" wrapText="1"/>
      <protection locked="0"/>
    </xf>
    <xf numFmtId="44" fontId="1" fillId="3" borderId="10" xfId="2" applyFill="1" applyBorder="1" applyAlignment="1" applyProtection="1">
      <alignment horizontal="right" vertical="center" wrapText="1"/>
      <protection locked="0"/>
    </xf>
    <xf numFmtId="44" fontId="1" fillId="3" borderId="12" xfId="2" applyFill="1" applyBorder="1" applyAlignment="1" applyProtection="1">
      <alignment horizontal="right" vertical="center" wrapText="1"/>
      <protection locked="0"/>
    </xf>
    <xf numFmtId="44" fontId="5" fillId="4" borderId="24" xfId="2" applyFont="1" applyFill="1" applyBorder="1" applyAlignment="1">
      <alignment vertical="center" wrapText="1"/>
    </xf>
    <xf numFmtId="44" fontId="5" fillId="4" borderId="13" xfId="2" applyFont="1" applyFill="1" applyBorder="1" applyAlignment="1">
      <alignment vertical="center" wrapText="1"/>
    </xf>
    <xf numFmtId="0" fontId="0" fillId="3" borderId="10" xfId="1" applyFont="1" applyBorder="1" applyAlignment="1" applyProtection="1">
      <alignment horizontal="left" vertical="center" wrapText="1"/>
      <protection locked="0"/>
    </xf>
    <xf numFmtId="0" fontId="5" fillId="6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44" fontId="0" fillId="3" borderId="10" xfId="2" applyFont="1" applyFill="1" applyBorder="1" applyAlignment="1" applyProtection="1">
      <alignment horizontal="right" vertical="center" wrapText="1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horizontal="left" vertical="center" wrapText="1"/>
      <protection locked="0"/>
    </xf>
    <xf numFmtId="0" fontId="1" fillId="3" borderId="11" xfId="1" applyBorder="1" applyAlignment="1" applyProtection="1">
      <alignment horizontal="left" vertical="center" wrapText="1"/>
      <protection locked="0"/>
    </xf>
    <xf numFmtId="0" fontId="1" fillId="3" borderId="12" xfId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1" applyFont="1" applyBorder="1" applyAlignment="1" applyProtection="1">
      <alignment vertical="center"/>
      <protection locked="0"/>
    </xf>
    <xf numFmtId="0" fontId="1" fillId="3" borderId="11" xfId="1" applyBorder="1" applyAlignment="1" applyProtection="1">
      <alignment vertical="center"/>
      <protection locked="0"/>
    </xf>
    <xf numFmtId="0" fontId="1" fillId="3" borderId="12" xfId="1" applyBorder="1" applyAlignment="1" applyProtection="1">
      <alignment vertical="center"/>
      <protection locked="0"/>
    </xf>
    <xf numFmtId="0" fontId="5" fillId="5" borderId="4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11" fillId="0" borderId="31" xfId="0" applyFont="1" applyBorder="1" applyAlignment="1">
      <alignment horizont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10" fillId="4" borderId="33" xfId="0" applyFont="1" applyFill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</cellXfs>
  <cellStyles count="3">
    <cellStyle name="20% - Accent5" xfId="1" builtinId="46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AAA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25</xdr:row>
      <xdr:rowOff>38100</xdr:rowOff>
    </xdr:from>
    <xdr:to>
      <xdr:col>8</xdr:col>
      <xdr:colOff>9525</xdr:colOff>
      <xdr:row>26</xdr:row>
      <xdr:rowOff>85724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531368D-D385-4204-964B-E1074638FF6C}"/>
            </a:ext>
          </a:extLst>
        </xdr:cNvPr>
        <xdr:cNvSpPr txBox="1"/>
      </xdr:nvSpPr>
      <xdr:spPr>
        <a:xfrm>
          <a:off x="9525" y="13973175"/>
          <a:ext cx="8829675" cy="838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*Opomba: količine v merilu so uteži na podlagi interne ankete in niso napoved nakupa količin po posameznih postavkah od A1 do A5, glej obrazec ePRO_specifikacije, poglavje 3</a:t>
          </a:r>
          <a:endParaRPr lang="sl-SI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BAA7-E2B7-4848-A906-26549542C078}">
  <sheetPr>
    <pageSetUpPr fitToPage="1"/>
  </sheetPr>
  <dimension ref="A1:H35"/>
  <sheetViews>
    <sheetView tabSelected="1" topLeftCell="A7" workbookViewId="0">
      <selection activeCell="A19" sqref="A19"/>
    </sheetView>
  </sheetViews>
  <sheetFormatPr defaultColWidth="8.85546875" defaultRowHeight="15" x14ac:dyDescent="0.25"/>
  <cols>
    <col min="1" max="1" width="34.140625" customWidth="1"/>
    <col min="2" max="2" width="10.85546875" customWidth="1"/>
    <col min="3" max="3" width="15.85546875" customWidth="1"/>
    <col min="4" max="4" width="18.85546875" customWidth="1"/>
    <col min="5" max="5" width="11.7109375" customWidth="1"/>
    <col min="6" max="6" width="13" customWidth="1"/>
    <col min="7" max="7" width="15.140625" customWidth="1"/>
    <col min="8" max="8" width="16.7109375" customWidth="1"/>
  </cols>
  <sheetData>
    <row r="1" spans="1:8" ht="31.9" customHeight="1" thickBot="1" x14ac:dyDescent="0.3">
      <c r="A1" s="44" t="s">
        <v>0</v>
      </c>
      <c r="B1" s="45"/>
      <c r="C1" s="45"/>
      <c r="D1" s="45"/>
      <c r="E1" s="45"/>
    </row>
    <row r="2" spans="1:8" ht="19.5" customHeight="1" x14ac:dyDescent="0.25">
      <c r="A2" s="49" t="s">
        <v>1</v>
      </c>
      <c r="B2" s="58" t="s">
        <v>2</v>
      </c>
      <c r="C2" s="59"/>
      <c r="D2" s="59"/>
      <c r="E2" s="1"/>
    </row>
    <row r="3" spans="1:8" ht="19.5" customHeight="1" x14ac:dyDescent="0.25">
      <c r="A3" s="50"/>
      <c r="B3" s="60" t="s">
        <v>3</v>
      </c>
      <c r="C3" s="61"/>
      <c r="D3" s="61"/>
      <c r="E3" s="2"/>
    </row>
    <row r="4" spans="1:8" ht="19.5" customHeight="1" thickBot="1" x14ac:dyDescent="0.3">
      <c r="A4" s="51"/>
      <c r="B4" s="62" t="s">
        <v>4</v>
      </c>
      <c r="C4" s="63"/>
      <c r="D4" s="63"/>
      <c r="E4" s="3"/>
    </row>
    <row r="5" spans="1:8" ht="31.5" customHeight="1" thickBot="1" x14ac:dyDescent="0.3">
      <c r="A5" s="4" t="s">
        <v>5</v>
      </c>
      <c r="B5" s="64" t="s">
        <v>22</v>
      </c>
      <c r="C5" s="65"/>
      <c r="D5" s="65"/>
      <c r="E5" s="66"/>
    </row>
    <row r="6" spans="1:8" ht="55.5" customHeight="1" thickBot="1" x14ac:dyDescent="0.3">
      <c r="A6" s="4" t="s">
        <v>6</v>
      </c>
      <c r="B6" s="21" t="s">
        <v>7</v>
      </c>
      <c r="C6" s="5"/>
      <c r="D6" s="5"/>
      <c r="E6" s="23"/>
    </row>
    <row r="7" spans="1:8" ht="81.599999999999994" customHeight="1" thickBot="1" x14ac:dyDescent="0.3">
      <c r="A7" s="6" t="s">
        <v>8</v>
      </c>
      <c r="B7" s="52" t="s">
        <v>9</v>
      </c>
      <c r="C7" s="52"/>
      <c r="D7" s="52"/>
      <c r="E7" s="7"/>
      <c r="F7" s="22"/>
    </row>
    <row r="8" spans="1:8" ht="22.15" customHeight="1" thickBot="1" x14ac:dyDescent="0.3">
      <c r="A8" s="53" t="s">
        <v>10</v>
      </c>
      <c r="B8" s="54"/>
    </row>
    <row r="9" spans="1:8" ht="30.75" customHeight="1" thickBot="1" x14ac:dyDescent="0.3">
      <c r="A9" s="4" t="s">
        <v>11</v>
      </c>
      <c r="B9" s="55"/>
      <c r="C9" s="56"/>
      <c r="D9" s="56"/>
      <c r="E9" s="56"/>
      <c r="F9" s="56"/>
      <c r="G9" s="56"/>
      <c r="H9" s="57"/>
    </row>
    <row r="10" spans="1:8" ht="29.25" customHeight="1" thickBot="1" x14ac:dyDescent="0.3">
      <c r="A10" s="4" t="s">
        <v>12</v>
      </c>
      <c r="B10" s="46"/>
      <c r="C10" s="47"/>
      <c r="D10" s="47"/>
      <c r="E10" s="47"/>
      <c r="F10" s="47"/>
      <c r="G10" s="47"/>
      <c r="H10" s="48"/>
    </row>
    <row r="11" spans="1:8" ht="15.75" thickBot="1" x14ac:dyDescent="0.3">
      <c r="A11" s="8" t="s">
        <v>13</v>
      </c>
      <c r="B11" s="38"/>
      <c r="C11" s="9"/>
      <c r="D11" s="9"/>
      <c r="E11" s="9"/>
      <c r="F11" s="9"/>
      <c r="G11" s="9"/>
      <c r="H11" s="9"/>
    </row>
    <row r="12" spans="1:8" ht="15.75" thickBot="1" x14ac:dyDescent="0.3">
      <c r="A12" s="8" t="s">
        <v>14</v>
      </c>
      <c r="B12" s="38"/>
      <c r="C12" s="9"/>
      <c r="D12" s="9"/>
      <c r="E12" s="9"/>
      <c r="F12" s="9"/>
      <c r="G12" s="9"/>
      <c r="H12" s="9"/>
    </row>
    <row r="13" spans="1:8" ht="15.75" thickBot="1" x14ac:dyDescent="0.3"/>
    <row r="14" spans="1:8" ht="96.75" customHeight="1" thickBot="1" x14ac:dyDescent="0.3">
      <c r="A14" s="42" t="s">
        <v>15</v>
      </c>
      <c r="B14" s="10" t="s">
        <v>16</v>
      </c>
      <c r="C14" s="10" t="s">
        <v>17</v>
      </c>
      <c r="D14" s="10" t="s">
        <v>33</v>
      </c>
      <c r="E14" s="10" t="s">
        <v>32</v>
      </c>
      <c r="F14" s="10" t="s">
        <v>26</v>
      </c>
      <c r="G14" s="10" t="s">
        <v>27</v>
      </c>
      <c r="H14" s="10" t="s">
        <v>28</v>
      </c>
    </row>
    <row r="15" spans="1:8" ht="30.75" thickBot="1" x14ac:dyDescent="0.3">
      <c r="A15" s="11" t="s">
        <v>18</v>
      </c>
      <c r="B15" s="17">
        <v>1</v>
      </c>
      <c r="C15" s="17" t="s">
        <v>19</v>
      </c>
      <c r="D15" s="33"/>
      <c r="E15" s="39">
        <v>4600</v>
      </c>
      <c r="F15" s="24">
        <f>D15*E15</f>
        <v>0</v>
      </c>
      <c r="G15" s="25">
        <f>F15*0.22</f>
        <v>0</v>
      </c>
      <c r="H15" s="26">
        <f>F15*1.22</f>
        <v>0</v>
      </c>
    </row>
    <row r="16" spans="1:8" ht="30.75" thickBot="1" x14ac:dyDescent="0.3">
      <c r="A16" s="12" t="s">
        <v>20</v>
      </c>
      <c r="B16" s="18">
        <v>1</v>
      </c>
      <c r="C16" s="18" t="s">
        <v>19</v>
      </c>
      <c r="D16" s="34"/>
      <c r="E16" s="39">
        <v>400</v>
      </c>
      <c r="F16" s="27">
        <f t="shared" ref="F16:F17" si="0">D16*E16</f>
        <v>0</v>
      </c>
      <c r="G16" s="28">
        <f t="shared" ref="G16:G23" si="1">F16*0.22</f>
        <v>0</v>
      </c>
      <c r="H16" s="29">
        <f t="shared" ref="H16:H17" si="2">F16*1.22</f>
        <v>0</v>
      </c>
    </row>
    <row r="17" spans="1:8" ht="30.75" thickBot="1" x14ac:dyDescent="0.3">
      <c r="A17" s="12" t="s">
        <v>21</v>
      </c>
      <c r="B17" s="18">
        <v>1</v>
      </c>
      <c r="C17" s="18" t="s">
        <v>19</v>
      </c>
      <c r="D17" s="34"/>
      <c r="E17" s="39">
        <v>80</v>
      </c>
      <c r="F17" s="30">
        <f t="shared" si="0"/>
        <v>0</v>
      </c>
      <c r="G17" s="31">
        <f t="shared" si="1"/>
        <v>0</v>
      </c>
      <c r="H17" s="32">
        <f t="shared" si="2"/>
        <v>0</v>
      </c>
    </row>
    <row r="18" spans="1:8" s="13" customFormat="1" ht="29.25" customHeight="1" thickBot="1" x14ac:dyDescent="0.3">
      <c r="G18" s="14" t="s">
        <v>29</v>
      </c>
      <c r="H18" s="36">
        <f>SUM(H15:H17)</f>
        <v>0</v>
      </c>
    </row>
    <row r="19" spans="1:8" ht="34.5" customHeight="1" thickBot="1" x14ac:dyDescent="0.3">
      <c r="A19" s="15" t="s">
        <v>41</v>
      </c>
      <c r="B19" s="17">
        <v>1</v>
      </c>
      <c r="C19" s="17" t="s">
        <v>40</v>
      </c>
      <c r="D19" s="35"/>
      <c r="E19" s="40">
        <v>40</v>
      </c>
      <c r="F19" s="24">
        <f t="shared" ref="F19:F23" si="3">D19*E19</f>
        <v>0</v>
      </c>
      <c r="G19" s="25">
        <f t="shared" si="1"/>
        <v>0</v>
      </c>
      <c r="H19" s="26">
        <f t="shared" ref="H19:H23" si="4">F19*1.22</f>
        <v>0</v>
      </c>
    </row>
    <row r="20" spans="1:8" ht="34.5" customHeight="1" thickBot="1" x14ac:dyDescent="0.3">
      <c r="A20" s="12" t="s">
        <v>25</v>
      </c>
      <c r="B20" s="18">
        <v>1</v>
      </c>
      <c r="C20" s="18" t="s">
        <v>40</v>
      </c>
      <c r="D20" s="43"/>
      <c r="E20" s="41">
        <v>20</v>
      </c>
      <c r="F20" s="27">
        <f t="shared" si="3"/>
        <v>0</v>
      </c>
      <c r="G20" s="28">
        <f t="shared" si="1"/>
        <v>0</v>
      </c>
      <c r="H20" s="29">
        <f t="shared" si="4"/>
        <v>0</v>
      </c>
    </row>
    <row r="21" spans="1:8" ht="34.5" customHeight="1" thickBot="1" x14ac:dyDescent="0.3">
      <c r="A21" s="12" t="s">
        <v>23</v>
      </c>
      <c r="B21" s="18">
        <v>1</v>
      </c>
      <c r="C21" s="18" t="s">
        <v>40</v>
      </c>
      <c r="D21" s="34"/>
      <c r="E21" s="41">
        <v>40</v>
      </c>
      <c r="F21" s="27">
        <f t="shared" si="3"/>
        <v>0</v>
      </c>
      <c r="G21" s="28">
        <f t="shared" si="1"/>
        <v>0</v>
      </c>
      <c r="H21" s="29">
        <f t="shared" si="4"/>
        <v>0</v>
      </c>
    </row>
    <row r="22" spans="1:8" ht="34.5" customHeight="1" thickBot="1" x14ac:dyDescent="0.3">
      <c r="A22" s="12" t="s">
        <v>24</v>
      </c>
      <c r="B22" s="18">
        <v>1</v>
      </c>
      <c r="C22" s="18" t="s">
        <v>40</v>
      </c>
      <c r="D22" s="34"/>
      <c r="E22" s="41">
        <v>20</v>
      </c>
      <c r="F22" s="27">
        <f t="shared" si="3"/>
        <v>0</v>
      </c>
      <c r="G22" s="28">
        <f t="shared" si="1"/>
        <v>0</v>
      </c>
      <c r="H22" s="29">
        <f t="shared" si="4"/>
        <v>0</v>
      </c>
    </row>
    <row r="23" spans="1:8" ht="34.5" customHeight="1" thickBot="1" x14ac:dyDescent="0.3">
      <c r="A23" s="12" t="s">
        <v>31</v>
      </c>
      <c r="B23" s="18">
        <v>1</v>
      </c>
      <c r="C23" s="18" t="s">
        <v>40</v>
      </c>
      <c r="D23" s="34"/>
      <c r="E23" s="41">
        <v>80</v>
      </c>
      <c r="F23" s="27">
        <f t="shared" si="3"/>
        <v>0</v>
      </c>
      <c r="G23" s="28">
        <f t="shared" si="1"/>
        <v>0</v>
      </c>
      <c r="H23" s="29">
        <f t="shared" si="4"/>
        <v>0</v>
      </c>
    </row>
    <row r="24" spans="1:8" s="13" customFormat="1" ht="28.5" customHeight="1" thickBot="1" x14ac:dyDescent="0.3">
      <c r="G24" s="14" t="s">
        <v>30</v>
      </c>
      <c r="H24" s="37">
        <f>SUM(H19:H23)</f>
        <v>0</v>
      </c>
    </row>
    <row r="26" spans="1:8" ht="62.25" customHeight="1" x14ac:dyDescent="0.25">
      <c r="A26" s="16"/>
    </row>
    <row r="27" spans="1:8" ht="18" customHeight="1" x14ac:dyDescent="0.25">
      <c r="A27" s="16"/>
    </row>
    <row r="28" spans="1:8" x14ac:dyDescent="0.25">
      <c r="H28" s="19"/>
    </row>
    <row r="29" spans="1:8" x14ac:dyDescent="0.25">
      <c r="A29" s="20"/>
    </row>
    <row r="31" spans="1:8" x14ac:dyDescent="0.25">
      <c r="A31" s="67" t="s">
        <v>39</v>
      </c>
      <c r="B31" s="67"/>
      <c r="C31" s="67"/>
      <c r="D31" s="67"/>
    </row>
    <row r="32" spans="1:8" ht="33" customHeight="1" x14ac:dyDescent="0.25">
      <c r="A32" s="68" t="s">
        <v>34</v>
      </c>
      <c r="B32" s="69"/>
      <c r="C32" s="69"/>
      <c r="D32" s="70"/>
      <c r="E32" s="77" t="s">
        <v>35</v>
      </c>
      <c r="F32" s="77"/>
      <c r="G32" s="77"/>
      <c r="H32" s="77"/>
    </row>
    <row r="33" spans="1:8" ht="39" customHeight="1" x14ac:dyDescent="0.25">
      <c r="A33" s="71"/>
      <c r="B33" s="72"/>
      <c r="C33" s="72"/>
      <c r="D33" s="73"/>
      <c r="E33" s="78" t="s">
        <v>36</v>
      </c>
      <c r="F33" s="78"/>
      <c r="G33" s="78"/>
      <c r="H33" s="78"/>
    </row>
    <row r="34" spans="1:8" ht="30.75" customHeight="1" x14ac:dyDescent="0.25">
      <c r="A34" s="71"/>
      <c r="B34" s="72"/>
      <c r="C34" s="72"/>
      <c r="D34" s="73"/>
      <c r="E34" s="77" t="s">
        <v>37</v>
      </c>
      <c r="F34" s="77"/>
      <c r="G34" s="77"/>
      <c r="H34" s="77"/>
    </row>
    <row r="35" spans="1:8" ht="52.5" customHeight="1" x14ac:dyDescent="0.25">
      <c r="A35" s="74"/>
      <c r="B35" s="75"/>
      <c r="C35" s="75"/>
      <c r="D35" s="76"/>
      <c r="E35" s="78" t="s">
        <v>38</v>
      </c>
      <c r="F35" s="78"/>
      <c r="G35" s="78"/>
      <c r="H35" s="78"/>
    </row>
  </sheetData>
  <sheetProtection algorithmName="SHA-512" hashValue="oOm6G99cUMwC7rArt5zHegg8YtLCvWYiZqp3FMPxs6TN1NUzeF+gNEmajVZYQCK2BcEAynCZT49yCIi/kLOhOw==" saltValue="40V6ti3kOaoK0Xal6Ty9FQ==" spinCount="100000" sheet="1" objects="1" scenarios="1"/>
  <mergeCells count="16">
    <mergeCell ref="A31:D31"/>
    <mergeCell ref="A32:D35"/>
    <mergeCell ref="E32:H32"/>
    <mergeCell ref="E34:H34"/>
    <mergeCell ref="E33:H33"/>
    <mergeCell ref="E35:H35"/>
    <mergeCell ref="A1:E1"/>
    <mergeCell ref="B10:H10"/>
    <mergeCell ref="A2:A4"/>
    <mergeCell ref="B7:D7"/>
    <mergeCell ref="A8:B8"/>
    <mergeCell ref="B9:H9"/>
    <mergeCell ref="B2:D2"/>
    <mergeCell ref="B3:D3"/>
    <mergeCell ref="B4:D4"/>
    <mergeCell ref="B5:E5"/>
  </mergeCells>
  <pageMargins left="0.7" right="0.7" top="0.75" bottom="0.75" header="0.3" footer="0.3"/>
  <pageSetup paperSize="9" scale="61" fitToHeight="0" orientation="portrait" r:id="rId1"/>
  <ignoredErrors>
    <ignoredError sqref="H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Mobilna telefonija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Jože Hanc</cp:lastModifiedBy>
  <cp:lastPrinted>2023-04-20T08:06:36Z</cp:lastPrinted>
  <dcterms:created xsi:type="dcterms:W3CDTF">2023-04-19T10:43:54Z</dcterms:created>
  <dcterms:modified xsi:type="dcterms:W3CDTF">2025-05-16T11:05:20Z</dcterms:modified>
</cp:coreProperties>
</file>